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<sst xmlns="http://schemas.openxmlformats.org/spreadsheetml/2006/main" count="167" uniqueCount="155">
  <si>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</si>
  <si>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</si>
  <si>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</si>
  <si>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</si>
  <si>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</si>
  <si>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</si>
  <si>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</si>
  <si>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</si>
  <si>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</si>
  <si>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</si>
  <si>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</si>
  <si>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</si>
  <si>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</si>
  <si>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</si>
  <si>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</si>
  <si>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</si>
  <si>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</si>
  <si>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</si>
  <si>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</si>
  <si>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</si>
  <si>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</si>
  <si>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</si>
  <si>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</si>
  <si>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</si>
  <si>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</si>
  <si>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</si>
  <si>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</si>
  <si>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</si>
  <si>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</si>
  <si>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</si>
  <si>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</si>
  <si>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</si>
  <si>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</si>
  <si>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</si>
  <si>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</si>
  <si>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</si>
  <si>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</si>
  <si>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</si>
  <si>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</si>
  <si>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</si>
  <si>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</si>
  <si>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</si>
  <si>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</si>
  <si>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</si>
  <si>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</si>
  <si>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</si>
  <si>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</si>
  <si>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</si>
  <si>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</si>
  <si>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</si>
  <si>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</si>
  <si>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</si>
  <si>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</si>
  <si>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</si>
  <si>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</si>
  <si>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</si>
  <si>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</si>
  <si>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</si>
  <si>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</si>
  <si>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</si>
  <si>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</si>
  <si>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</si>
  <si>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</si>
  <si>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</si>
  <si>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</si>
  <si>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</si>
  <si>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</si>
  <si>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</si>
  <si>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</si>
  <si>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</si>
  <si>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</si>
  <si>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</si>
  <si>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</si>
  <si>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</si>
  <si>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</si>
  <si>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</si>
  <si>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</si>
  <si>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</si>
  <si>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</si>
  <si>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</si>
  <si>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</si>
  <si>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</si>
  <si>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</si>
  <si>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</si>
  <si>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</si>
  <si>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</si>
  <si>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</si>
  <si>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</si>
  <si>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</si>
  <si>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 Chứng chỉ A tin học; Chứng chỉ tin học ứng dụng</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</si>
  <si>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</si>
  <si>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</si>
  <si>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</si>
  <si>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</si>
  <si>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</si>
  <si>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</si>
  <si>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</si>
  <si>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</si>
  <si>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</si>
  <si>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</si>
  <si>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</si>
  <si>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</si>
  <si>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</si>
  <si>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</si>
  <si>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</si>
  <si>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</si>
  <si>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</si>
  <si>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</si>
  <si>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</si>
  <si>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</si>
  <si>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Ôn tập thi kết thúc HP cho SV</t>
  </si>
  <si>
    <t>Giáo án lý thuyết gắn với thực tiễn nghề nghiệp</t>
  </si>
  <si>
    <t xml:space="preserve">                                                 Họ và tên giảng viên: Nguyễn Anh Kiệt</t>
  </si>
  <si>
    <t xml:space="preserve">Bằng Đại học sư phạm chuyên ngành GDCT </t>
  </si>
  <si>
    <t>Tham gia các buổi tập huấn dạy học trực tuyến</t>
  </si>
  <si>
    <t xml:space="preserve"> Tiếng Anh trình độ B</t>
  </si>
  <si>
    <t>quyết định thâm niên</t>
  </si>
  <si>
    <t>Tham gia biên soạn và chỉnh sửa tài liệu học tập cho SV</t>
  </si>
  <si>
    <t>Tham gia các buổi sinh hoạt chuyên môn tại khoa;</t>
  </si>
  <si>
    <t>Có viết bai hội thảo của trường</t>
  </si>
  <si>
    <t>Bằng Đại học chuyên ngành GDCT</t>
  </si>
  <si>
    <t>Kết quả dự giờ xếp loại tốt</t>
  </si>
  <si>
    <t>dạy 2 học phần</t>
  </si>
  <si>
    <t>Tham gia chỉnh sửa tài liệu học tập môn Chính trị 19C1</t>
  </si>
  <si>
    <t>thực hiện hướng dẫn thảo luận trên lớp môn Pháp luật</t>
  </si>
  <si>
    <t>không có minh chứng</t>
  </si>
  <si>
    <t>Bằng B tiếng Anh, Do trường CĐ CN LADEC,  cấp 2019</t>
  </si>
  <si>
    <t>Chứng chỉ tin học ứng dụng cơ bản</t>
  </si>
  <si>
    <t>Bằng tốt nghiệp đại học sư phạm</t>
  </si>
  <si>
    <t>Giảng dạy  từ năm 2002</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</si>
  <si>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</si>
  <si>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</si>
  <si>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</si>
  <si>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</si>
  <si>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</si>
  <si>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</si>
  <si>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</si>
  <si>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</si>
  <si>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</si>
  <si>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</si>
  <si>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2019-2020
Lịch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</si>
  <si>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</si>
  <si>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</si>
  <si>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
-tham gia phong trào ủng hộ sinh viên đón tết</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</si>
  <si>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</si>
  <si>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</si>
  <si>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t>
  </si>
  <si>
    <t>Có tham gia dự giờ và góp ý dự giờ cho đồng nghiệp</t>
  </si>
  <si>
    <t xml:space="preserve">- Tham gia đầy đủ các buổi học tập, sinh hoạt chuyên môn do khoa, trường tổ chức
</t>
  </si>
  <si>
    <t>Tham gia lớp bồi  dưỡng giảng dạy tích hợp của giảng viên CĐ,ĐH</t>
  </si>
  <si>
    <t>Giáo án lý thuyết, giảng dạy gắn với thực tiễn nghề nghiệp, Giáo án lý thuyết, ôn tập cho sinh viên</t>
  </si>
  <si>
    <t xml:space="preserve"> Giáo án lý thuyết, ôn tập cho sinh viên</t>
  </si>
  <si>
    <t>chứng chỉ  môn PP nghiên cứu khoa học</t>
  </si>
  <si>
    <t>Có viết bai hội thảo của trường 2021, bài báo</t>
  </si>
  <si>
    <t>Tham gia hướng dẫn SV lớp chủ nhiệm 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</si>
</sst>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6" zoomScale="80" zoomScaleNormal="80" workbookViewId="0">
      <selection activeCell="H83" sqref="H83:I83"/>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112</v>
      </c>
    </row>
    <row r="8" spans="1:9" s="50" customFormat="1" ht="20.100000000000001" customHeight="1" x14ac:dyDescent="0.3">
      <c r="A8" s="49" t="s">
        <v>83</v>
      </c>
    </row>
    <row r="9" spans="1:9" s="50" customFormat="1" ht="21.6" customHeight="1" x14ac:dyDescent="0.3">
      <c r="A9" s="49" t="s">
        <v>84</v>
      </c>
    </row>
    <row r="10" spans="1:9" s="50" customFormat="1" ht="20.100000000000001" customHeight="1" x14ac:dyDescent="0.3">
      <c r="A10" s="49" t="s">
        <v>85</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16</v>
      </c>
      <c r="G17" s="44">
        <f>ROUND(G18+G25+G28,0)</f>
        <v>16</v>
      </c>
      <c r="H17" s="39">
        <f>G17/$B$17</f>
        <v>0.8</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113</v>
      </c>
      <c r="F19" s="13">
        <v>2</v>
      </c>
      <c r="G19" s="14">
        <v>2</v>
      </c>
      <c r="H19" s="43">
        <f>IF(G19/B19&gt;1,"100%",G19/B19)</f>
        <v>1</v>
      </c>
      <c r="I19" s="12" t="s">
        <v>120</v>
      </c>
    </row>
    <row r="20" spans="1:9" ht="24.75" thickBot="1" x14ac:dyDescent="0.3">
      <c r="A20" s="15" t="s">
        <v>14</v>
      </c>
      <c r="B20" s="36">
        <v>2</v>
      </c>
      <c r="C20" s="11">
        <v>2</v>
      </c>
      <c r="D20" s="41">
        <f t="shared" ref="D20:D24" si="0">IF(C20/B20&gt;1,"100%",C20/B20)</f>
        <v>1</v>
      </c>
      <c r="E20" s="12" t="s">
        <v>86</v>
      </c>
      <c r="F20" s="13">
        <v>2</v>
      </c>
      <c r="G20" s="14">
        <v>2</v>
      </c>
      <c r="H20" s="43">
        <f t="shared" ref="H20:H24" si="1">IF(G20/B20&gt;1,"100%",G20/B20)</f>
        <v>1</v>
      </c>
      <c r="I20" s="12" t="s">
        <v>121</v>
      </c>
    </row>
    <row r="21" spans="1:9" ht="24.75" thickBot="1" x14ac:dyDescent="0.3">
      <c r="A21" s="15" t="s">
        <v>15</v>
      </c>
      <c r="B21" s="36">
        <v>2</v>
      </c>
      <c r="C21" s="11">
        <v>2</v>
      </c>
      <c r="D21" s="41">
        <f t="shared" si="0"/>
        <v>1</v>
      </c>
      <c r="E21" s="12" t="s">
        <v>88</v>
      </c>
      <c r="F21" s="13">
        <v>2</v>
      </c>
      <c r="G21" s="14">
        <v>2</v>
      </c>
      <c r="H21" s="43">
        <f t="shared" si="1"/>
        <v>1</v>
      </c>
      <c r="I21" s="12" t="s">
        <v>122</v>
      </c>
    </row>
    <row r="22" spans="1:9" ht="48.75" thickBot="1" x14ac:dyDescent="0.3">
      <c r="A22" s="15" t="s">
        <v>16</v>
      </c>
      <c r="B22" s="36">
        <v>2</v>
      </c>
      <c r="C22" s="11">
        <v>2</v>
      </c>
      <c r="D22" s="41">
        <f t="shared" si="0"/>
        <v>1</v>
      </c>
      <c r="E22" s="12" t="s">
        <v>87</v>
      </c>
      <c r="F22" s="13">
        <v>2</v>
      </c>
      <c r="G22" s="14">
        <v>2</v>
      </c>
      <c r="H22" s="43">
        <f t="shared" si="1"/>
        <v>1</v>
      </c>
      <c r="I22" s="12" t="s">
        <v>123</v>
      </c>
    </row>
    <row r="23" spans="1:9" ht="24.75" thickBot="1" x14ac:dyDescent="0.3">
      <c r="A23" s="15" t="s">
        <v>17</v>
      </c>
      <c r="B23" s="36">
        <v>2</v>
      </c>
      <c r="C23" s="11">
        <v>2</v>
      </c>
      <c r="D23" s="41">
        <f t="shared" si="0"/>
        <v>1</v>
      </c>
      <c r="E23" s="12" t="s">
        <v>114</v>
      </c>
      <c r="F23" s="13">
        <v>2</v>
      </c>
      <c r="G23" s="14">
        <v>2</v>
      </c>
      <c r="H23" s="43">
        <f t="shared" si="1"/>
        <v>1</v>
      </c>
      <c r="I23" s="12" t="s">
        <v>124</v>
      </c>
    </row>
    <row r="24" spans="1:9" ht="24.75" thickBot="1" x14ac:dyDescent="0.3">
      <c r="A24" s="15" t="s">
        <v>18</v>
      </c>
      <c r="B24" s="36">
        <v>2</v>
      </c>
      <c r="C24" s="11">
        <v>0</v>
      </c>
      <c r="D24" s="41">
        <f t="shared" si="0"/>
        <v>0</v>
      </c>
      <c r="E24" s="12"/>
      <c r="F24" s="13">
        <v>0</v>
      </c>
      <c r="G24" s="14">
        <v>0</v>
      </c>
      <c r="H24" s="43">
        <f t="shared" si="1"/>
        <v>0</v>
      </c>
      <c r="I24" s="12" t="s">
        <v>125</v>
      </c>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12" t="s">
        <v>115</v>
      </c>
      <c r="F26" s="13">
        <v>2</v>
      </c>
      <c r="G26" s="14">
        <v>2</v>
      </c>
      <c r="H26" s="43">
        <f>IF(G26/B26&gt;1,"100%",G26/B26)</f>
        <v>1</v>
      </c>
      <c r="I26" s="12" t="s">
        <v>126</v>
      </c>
    </row>
    <row r="27" spans="1:9" ht="40.5" thickBot="1" x14ac:dyDescent="0.3">
      <c r="A27" s="10" t="s">
        <v>21</v>
      </c>
      <c r="B27" s="36">
        <v>2</v>
      </c>
      <c r="C27" s="11"/>
      <c r="D27" s="41">
        <f>IF(C27/B27&gt;1,"100%",C27/B27)</f>
        <v>0</v>
      </c>
      <c r="E27" s="12"/>
      <c r="F27" s="13">
        <v>0</v>
      </c>
      <c r="G27" s="14">
        <v>0</v>
      </c>
      <c r="H27" s="43">
        <f>IF(G27/B27&gt;1,"100%",G27/B27)</f>
        <v>0</v>
      </c>
      <c r="I27" s="12" t="s">
        <v>125</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89</v>
      </c>
      <c r="F29" s="13">
        <v>2</v>
      </c>
      <c r="G29" s="14">
        <v>2</v>
      </c>
      <c r="H29" s="43">
        <f>IF(G29/B29&gt;1,"100%",G29/B29)</f>
        <v>1</v>
      </c>
      <c r="I29" s="12" t="s">
        <v>127</v>
      </c>
    </row>
    <row r="30" spans="1:9" ht="28.5" thickBot="1" x14ac:dyDescent="0.3">
      <c r="A30" s="10" t="s">
        <v>24</v>
      </c>
      <c r="B30" s="36">
        <v>2</v>
      </c>
      <c r="C30" s="11">
        <v>2</v>
      </c>
      <c r="D30" s="41">
        <f>IF(C30/B30&gt;1,"100%",C30/B30)</f>
        <v>1</v>
      </c>
      <c r="E30" s="12" t="s">
        <v>90</v>
      </c>
      <c r="F30" s="13">
        <v>2</v>
      </c>
      <c r="G30" s="14">
        <v>2</v>
      </c>
      <c r="H30" s="43">
        <f>IF(G30/B30&gt;1,"100%",G30/B30)</f>
        <v>1</v>
      </c>
      <c r="I30" s="12" t="s">
        <v>90</v>
      </c>
    </row>
    <row r="31" spans="1:9" ht="16.5" thickBot="1" x14ac:dyDescent="0.3">
      <c r="A31" s="7" t="s">
        <v>25</v>
      </c>
      <c r="B31" s="34">
        <v>52</v>
      </c>
      <c r="C31" s="44">
        <f>ROUND(C32+C35+C42+C47+C50+C53+C56+C61+C64,0)</f>
        <v>44</v>
      </c>
      <c r="D31" s="39">
        <f>C31/$B$31</f>
        <v>0.84615384615384615</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58.35" customHeight="1" thickBot="1" x14ac:dyDescent="0.3">
      <c r="A33" s="15" t="s">
        <v>27</v>
      </c>
      <c r="B33" s="36">
        <v>2</v>
      </c>
      <c r="C33" s="11">
        <v>2</v>
      </c>
      <c r="D33" s="41">
        <f>IF(C33/B33&gt;1,"100%",C33/B33)</f>
        <v>1</v>
      </c>
      <c r="E33" s="12" t="s">
        <v>113</v>
      </c>
      <c r="F33" s="13">
        <v>2</v>
      </c>
      <c r="G33" s="14">
        <v>2</v>
      </c>
      <c r="H33" s="43">
        <f>IF(G33/B33&gt;1,"100%",G33/B33)</f>
        <v>1</v>
      </c>
      <c r="I33" s="12" t="s">
        <v>128</v>
      </c>
    </row>
    <row r="34" spans="1:9" ht="16.5" thickBot="1" x14ac:dyDescent="0.3">
      <c r="A34" s="15" t="s">
        <v>28</v>
      </c>
      <c r="B34" s="36">
        <v>2</v>
      </c>
      <c r="C34" s="11">
        <v>2</v>
      </c>
      <c r="D34" s="41">
        <f>IF(C34/B34&gt;1,"100%",C34/B34)</f>
        <v>1</v>
      </c>
      <c r="E34" s="12" t="s">
        <v>116</v>
      </c>
      <c r="F34" s="13">
        <v>2</v>
      </c>
      <c r="G34" s="14">
        <v>2</v>
      </c>
      <c r="H34" s="43">
        <f>IF(G34/B34&gt;1,"100%",G34/B34)</f>
        <v>1</v>
      </c>
      <c r="I34" s="12" t="s">
        <v>129</v>
      </c>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91</v>
      </c>
      <c r="F36" s="13">
        <v>2</v>
      </c>
      <c r="G36" s="14">
        <v>2</v>
      </c>
      <c r="H36" s="43">
        <f>IF(G36/B36&gt;1,"100%",G36/B36)</f>
        <v>1</v>
      </c>
      <c r="I36" s="12" t="s">
        <v>130</v>
      </c>
    </row>
    <row r="37" spans="1:9" ht="24.75" thickBot="1" x14ac:dyDescent="0.3">
      <c r="A37" s="15" t="s">
        <v>31</v>
      </c>
      <c r="B37" s="36">
        <v>2</v>
      </c>
      <c r="C37" s="11">
        <v>2</v>
      </c>
      <c r="D37" s="41">
        <f t="shared" ref="D37:D41" si="7">IF(C37/B37&gt;1,"100%",C37/B37)</f>
        <v>1</v>
      </c>
      <c r="E37" s="12" t="s">
        <v>92</v>
      </c>
      <c r="F37" s="13">
        <v>2</v>
      </c>
      <c r="G37" s="14">
        <v>2</v>
      </c>
      <c r="H37" s="43">
        <f t="shared" ref="H37:H41" si="8">IF(G37/B37&gt;1,"100%",G37/B37)</f>
        <v>1</v>
      </c>
      <c r="I37" s="12" t="s">
        <v>92</v>
      </c>
    </row>
    <row r="38" spans="1:9" ht="36.75" thickBot="1" x14ac:dyDescent="0.3">
      <c r="A38" s="15" t="s">
        <v>32</v>
      </c>
      <c r="B38" s="36">
        <v>2</v>
      </c>
      <c r="C38" s="11">
        <v>2</v>
      </c>
      <c r="D38" s="41">
        <f t="shared" si="7"/>
        <v>1</v>
      </c>
      <c r="E38" s="12" t="s">
        <v>93</v>
      </c>
      <c r="F38" s="13">
        <v>2</v>
      </c>
      <c r="G38" s="14">
        <v>2</v>
      </c>
      <c r="H38" s="43">
        <f t="shared" si="8"/>
        <v>1</v>
      </c>
      <c r="I38" s="12" t="s">
        <v>131</v>
      </c>
    </row>
    <row r="39" spans="1:9" ht="24.75" thickBot="1" x14ac:dyDescent="0.3">
      <c r="A39" s="15" t="s">
        <v>33</v>
      </c>
      <c r="B39" s="36">
        <v>2</v>
      </c>
      <c r="C39" s="11">
        <v>2</v>
      </c>
      <c r="D39" s="41">
        <f t="shared" si="7"/>
        <v>1</v>
      </c>
      <c r="E39" s="12" t="s">
        <v>94</v>
      </c>
      <c r="F39" s="13">
        <v>2</v>
      </c>
      <c r="G39" s="14">
        <v>2</v>
      </c>
      <c r="H39" s="43">
        <f t="shared" si="8"/>
        <v>1</v>
      </c>
      <c r="I39" s="12" t="s">
        <v>94</v>
      </c>
    </row>
    <row r="40" spans="1:9" ht="24.75" thickBot="1" x14ac:dyDescent="0.3">
      <c r="A40" s="15" t="s">
        <v>34</v>
      </c>
      <c r="B40" s="36">
        <v>2</v>
      </c>
      <c r="C40" s="11">
        <v>0</v>
      </c>
      <c r="D40" s="41">
        <f t="shared" si="7"/>
        <v>0</v>
      </c>
      <c r="E40" s="12"/>
      <c r="F40" s="13">
        <v>0</v>
      </c>
      <c r="G40" s="14">
        <v>0</v>
      </c>
      <c r="H40" s="43">
        <f t="shared" si="8"/>
        <v>0</v>
      </c>
      <c r="I40" s="12" t="s">
        <v>125</v>
      </c>
    </row>
    <row r="41" spans="1:9" ht="48.75" thickBot="1" x14ac:dyDescent="0.3">
      <c r="A41" s="15" t="s">
        <v>35</v>
      </c>
      <c r="B41" s="36">
        <v>2</v>
      </c>
      <c r="C41" s="11">
        <v>0</v>
      </c>
      <c r="D41" s="41">
        <f t="shared" si="7"/>
        <v>0</v>
      </c>
      <c r="E41" s="12"/>
      <c r="F41" s="13">
        <v>0</v>
      </c>
      <c r="G41" s="14">
        <v>0</v>
      </c>
      <c r="H41" s="43">
        <f t="shared" si="8"/>
        <v>0</v>
      </c>
      <c r="I41" s="12" t="s">
        <v>125</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95</v>
      </c>
      <c r="F43" s="13">
        <v>2</v>
      </c>
      <c r="G43" s="14">
        <v>2</v>
      </c>
      <c r="H43" s="43">
        <f>IF(G43/B43&gt;1,"100",G43/B43)</f>
        <v>1</v>
      </c>
      <c r="I43" s="12" t="s">
        <v>132</v>
      </c>
    </row>
    <row r="44" spans="1:9" ht="24.75" thickBot="1" x14ac:dyDescent="0.3">
      <c r="A44" s="15" t="s">
        <v>38</v>
      </c>
      <c r="B44" s="36">
        <v>2</v>
      </c>
      <c r="C44" s="11">
        <v>2</v>
      </c>
      <c r="D44" s="41">
        <f t="shared" ref="D44:D46" si="10">IF(C44/B44&gt;1,"100%",C44/B44)</f>
        <v>1</v>
      </c>
      <c r="E44" s="12" t="s">
        <v>96</v>
      </c>
      <c r="F44" s="13">
        <v>2</v>
      </c>
      <c r="G44" s="14">
        <v>2</v>
      </c>
      <c r="H44" s="43">
        <f t="shared" ref="H44:H46" si="11">IF(G44/B44&gt;1,"100",G44/B44)</f>
        <v>1</v>
      </c>
      <c r="I44" s="12" t="s">
        <v>133</v>
      </c>
    </row>
    <row r="45" spans="1:9" ht="49.5" customHeight="1" thickBot="1" x14ac:dyDescent="0.3">
      <c r="A45" s="15" t="s">
        <v>39</v>
      </c>
      <c r="B45" s="36">
        <v>2</v>
      </c>
      <c r="C45" s="11">
        <v>2</v>
      </c>
      <c r="D45" s="41">
        <f t="shared" si="10"/>
        <v>1</v>
      </c>
      <c r="E45" s="12" t="s">
        <v>97</v>
      </c>
      <c r="F45" s="13">
        <v>2</v>
      </c>
      <c r="G45" s="14">
        <v>2</v>
      </c>
      <c r="H45" s="43">
        <f t="shared" si="11"/>
        <v>1</v>
      </c>
      <c r="I45" s="12" t="s">
        <v>134</v>
      </c>
    </row>
    <row r="46" spans="1:9" ht="44.1" customHeight="1" thickBot="1" x14ac:dyDescent="0.3">
      <c r="A46" s="15" t="s">
        <v>40</v>
      </c>
      <c r="B46" s="36">
        <v>2</v>
      </c>
      <c r="C46" s="11">
        <v>2</v>
      </c>
      <c r="D46" s="41">
        <f t="shared" si="10"/>
        <v>1</v>
      </c>
      <c r="E46" s="12" t="s">
        <v>98</v>
      </c>
      <c r="F46" s="13">
        <v>2</v>
      </c>
      <c r="G46" s="14">
        <v>2</v>
      </c>
      <c r="H46" s="43">
        <f t="shared" si="11"/>
        <v>1</v>
      </c>
      <c r="I46" s="12" t="s">
        <v>135</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99</v>
      </c>
      <c r="F48" s="13">
        <v>2</v>
      </c>
      <c r="G48" s="14">
        <v>2</v>
      </c>
      <c r="H48" s="43">
        <f>IF(G48/B48&gt;1,"100%",G48/B48)</f>
        <v>1</v>
      </c>
      <c r="I48" s="12" t="s">
        <v>136</v>
      </c>
    </row>
    <row r="49" spans="1:9" ht="48.75" thickBot="1" x14ac:dyDescent="0.3">
      <c r="A49" s="15" t="s">
        <v>43</v>
      </c>
      <c r="B49" s="36">
        <v>2</v>
      </c>
      <c r="C49" s="11">
        <v>2</v>
      </c>
      <c r="D49" s="41">
        <f>IF(C49/B49&gt;1,"100%",C49/B49)</f>
        <v>1</v>
      </c>
      <c r="E49" s="12" t="s">
        <v>100</v>
      </c>
      <c r="F49" s="13">
        <v>2</v>
      </c>
      <c r="G49" s="14">
        <v>2</v>
      </c>
      <c r="H49" s="43">
        <f>IF(G49/B49&gt;1,"100%",G49/B49)</f>
        <v>1</v>
      </c>
      <c r="I49" s="12" t="s">
        <v>100</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102</v>
      </c>
      <c r="F51" s="13">
        <v>2</v>
      </c>
      <c r="G51" s="14">
        <v>2</v>
      </c>
      <c r="H51" s="43">
        <f>IF(G51/B51&gt;1,"100%",G51/B51)</f>
        <v>1</v>
      </c>
      <c r="I51" s="12" t="s">
        <v>137</v>
      </c>
    </row>
    <row r="52" spans="1:9" ht="28.5" thickBot="1" x14ac:dyDescent="0.3">
      <c r="A52" s="10" t="s">
        <v>75</v>
      </c>
      <c r="B52" s="36">
        <v>2</v>
      </c>
      <c r="C52" s="11">
        <v>2</v>
      </c>
      <c r="D52" s="41">
        <f>IF(C52/B52&gt;1,"100%",C52/B52)</f>
        <v>1</v>
      </c>
      <c r="E52" s="12" t="s">
        <v>101</v>
      </c>
      <c r="F52" s="13">
        <v>2</v>
      </c>
      <c r="G52" s="14">
        <v>2</v>
      </c>
      <c r="H52" s="43">
        <f>IF(G52/B52&gt;1,"100%",G52/B52)</f>
        <v>1</v>
      </c>
      <c r="I52" s="12" t="s">
        <v>138</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103</v>
      </c>
      <c r="F54" s="13">
        <v>2</v>
      </c>
      <c r="G54" s="14">
        <v>2</v>
      </c>
      <c r="H54" s="43">
        <f>IF(G54/B54&gt;1,"100%",G54/B54)</f>
        <v>1</v>
      </c>
      <c r="I54" s="12" t="s">
        <v>139</v>
      </c>
    </row>
    <row r="55" spans="1:9" ht="48.75" thickBot="1" x14ac:dyDescent="0.3">
      <c r="A55" s="15" t="s">
        <v>48</v>
      </c>
      <c r="B55" s="36">
        <v>2</v>
      </c>
      <c r="C55" s="11">
        <v>2</v>
      </c>
      <c r="D55" s="41">
        <f>IF(C55/B55&gt;1,"100%",C55/B55)</f>
        <v>1</v>
      </c>
      <c r="E55" s="12" t="s">
        <v>117</v>
      </c>
      <c r="F55" s="13">
        <v>2</v>
      </c>
      <c r="G55" s="14">
        <v>2</v>
      </c>
      <c r="H55" s="43">
        <f>IF(G55/B55&gt;1,"100%",G55/B55)</f>
        <v>1</v>
      </c>
      <c r="I55" s="12" t="s">
        <v>140</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104</v>
      </c>
      <c r="F57" s="13">
        <v>2</v>
      </c>
      <c r="G57" s="14">
        <v>2</v>
      </c>
      <c r="H57" s="43">
        <f>IF(G57/B57&gt;1,"100%",G57/B57)</f>
        <v>1</v>
      </c>
      <c r="I57" s="12" t="s">
        <v>141</v>
      </c>
    </row>
    <row r="58" spans="1:9" ht="36.75" thickBot="1" x14ac:dyDescent="0.3">
      <c r="A58" s="15" t="s">
        <v>51</v>
      </c>
      <c r="B58" s="36">
        <v>2</v>
      </c>
      <c r="C58" s="11">
        <v>2</v>
      </c>
      <c r="D58" s="41">
        <f t="shared" ref="D58:D60" si="16">IF(C58/B58&gt;1,"100%",C58/B58)</f>
        <v>1</v>
      </c>
      <c r="E58" s="12" t="s">
        <v>105</v>
      </c>
      <c r="F58" s="13">
        <v>2</v>
      </c>
      <c r="G58" s="14">
        <v>2</v>
      </c>
      <c r="H58" s="43">
        <f t="shared" ref="H58:H60" si="17">IF(G58/B58&gt;1,"100%",G58/B58)</f>
        <v>1</v>
      </c>
      <c r="I58" s="12" t="s">
        <v>142</v>
      </c>
    </row>
    <row r="59" spans="1:9" ht="48.75" thickBot="1" x14ac:dyDescent="0.3">
      <c r="A59" s="15" t="s">
        <v>52</v>
      </c>
      <c r="B59" s="36">
        <v>2</v>
      </c>
      <c r="C59" s="11">
        <v>2</v>
      </c>
      <c r="D59" s="41">
        <f t="shared" si="16"/>
        <v>1</v>
      </c>
      <c r="E59" s="12" t="s">
        <v>106</v>
      </c>
      <c r="F59" s="13">
        <v>2</v>
      </c>
      <c r="G59" s="14">
        <v>2</v>
      </c>
      <c r="H59" s="43">
        <f t="shared" si="17"/>
        <v>1</v>
      </c>
      <c r="I59" s="12" t="s">
        <v>143</v>
      </c>
    </row>
    <row r="60" spans="1:9" ht="36.75" thickBot="1" x14ac:dyDescent="0.3">
      <c r="A60" s="15" t="s">
        <v>53</v>
      </c>
      <c r="B60" s="36">
        <v>2</v>
      </c>
      <c r="C60" s="11">
        <v>2</v>
      </c>
      <c r="D60" s="41">
        <f t="shared" si="16"/>
        <v>1</v>
      </c>
      <c r="E60" s="12" t="s">
        <v>107</v>
      </c>
      <c r="F60" s="13">
        <v>2</v>
      </c>
      <c r="G60" s="14">
        <v>2</v>
      </c>
      <c r="H60" s="43">
        <f t="shared" si="17"/>
        <v>1</v>
      </c>
      <c r="I60" s="12" t="s">
        <v>144</v>
      </c>
    </row>
    <row r="61" spans="1:9" ht="32.25" thickBot="1" x14ac:dyDescent="0.3">
      <c r="A61" s="9" t="s">
        <v>54</v>
      </c>
      <c r="B61" s="35">
        <v>4</v>
      </c>
      <c r="C61" s="46">
        <f>IF(SUM(C62:C63)&gt;4,"4",SUM(C62:C63))</f>
        <v>2</v>
      </c>
      <c r="D61" s="40">
        <f>C61/B61</f>
        <v>0.5</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108</v>
      </c>
      <c r="F62" s="13">
        <v>2</v>
      </c>
      <c r="G62" s="14">
        <v>2</v>
      </c>
      <c r="H62" s="43">
        <f>IF(G62/B62&gt;1,"100",G62/B62)</f>
        <v>1</v>
      </c>
      <c r="I62" s="12" t="s">
        <v>145</v>
      </c>
    </row>
    <row r="63" spans="1:9" ht="24.75" thickBot="1" x14ac:dyDescent="0.3">
      <c r="A63" s="15" t="s">
        <v>56</v>
      </c>
      <c r="B63" s="36">
        <v>2</v>
      </c>
      <c r="C63" s="11">
        <v>0</v>
      </c>
      <c r="D63" s="41">
        <f>IF(C63/B63&gt;1,"100%",C63/B63)</f>
        <v>0</v>
      </c>
      <c r="E63" s="12"/>
      <c r="F63" s="13">
        <v>2</v>
      </c>
      <c r="G63" s="14">
        <v>2</v>
      </c>
      <c r="H63" s="43">
        <f>IF(G63/B63&gt;1,"100",G63/B63)</f>
        <v>1</v>
      </c>
      <c r="I63" s="12" t="s">
        <v>154</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105</v>
      </c>
      <c r="F65" s="13">
        <v>2</v>
      </c>
      <c r="G65" s="14">
        <v>2</v>
      </c>
      <c r="H65" s="43">
        <f>IF(G65/B65&gt;1,"100%",G65/B65)</f>
        <v>1</v>
      </c>
      <c r="I65" s="12" t="s">
        <v>146</v>
      </c>
    </row>
    <row r="66" spans="1:9" ht="72.75" thickBot="1" x14ac:dyDescent="0.3">
      <c r="A66" s="24" t="s">
        <v>59</v>
      </c>
      <c r="B66" s="36">
        <v>2</v>
      </c>
      <c r="C66" s="11">
        <v>0</v>
      </c>
      <c r="D66" s="41">
        <f>IF(C66/B66&gt;1,"100%",C66/B66)</f>
        <v>0</v>
      </c>
      <c r="E66" s="12"/>
      <c r="F66" s="13">
        <v>0</v>
      </c>
      <c r="G66" s="14">
        <v>0</v>
      </c>
      <c r="H66" s="43">
        <f>IF(G66/B66&gt;1,"100%",G66/B66)</f>
        <v>0</v>
      </c>
      <c r="I66" s="12" t="s">
        <v>125</v>
      </c>
    </row>
    <row r="67" spans="1:9" ht="32.25" thickBot="1" x14ac:dyDescent="0.3">
      <c r="A67" s="25" t="s">
        <v>60</v>
      </c>
      <c r="B67" s="34">
        <v>16</v>
      </c>
      <c r="C67" s="44">
        <f>ROUND(C68+C73+C76,0)</f>
        <v>12</v>
      </c>
      <c r="D67" s="39">
        <f>C67/$B$67</f>
        <v>0.75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109</v>
      </c>
      <c r="F69" s="13">
        <v>2</v>
      </c>
      <c r="G69" s="14">
        <v>2</v>
      </c>
      <c r="H69" s="43">
        <f>IF(G69/B69&gt;1,"100%",G69/B69)</f>
        <v>1</v>
      </c>
      <c r="I69" s="12" t="s">
        <v>147</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t="s">
        <v>125</v>
      </c>
    </row>
    <row r="71" spans="1:9" ht="36.75" thickBot="1" x14ac:dyDescent="0.3">
      <c r="A71" s="26" t="s">
        <v>64</v>
      </c>
      <c r="B71" s="36">
        <v>2</v>
      </c>
      <c r="C71" s="11">
        <v>2</v>
      </c>
      <c r="D71" s="41">
        <f t="shared" si="22"/>
        <v>1</v>
      </c>
      <c r="E71" s="12" t="s">
        <v>118</v>
      </c>
      <c r="F71" s="13">
        <v>2</v>
      </c>
      <c r="G71" s="14">
        <v>2</v>
      </c>
      <c r="H71" s="43">
        <f t="shared" si="23"/>
        <v>1</v>
      </c>
      <c r="I71" s="12" t="s">
        <v>148</v>
      </c>
    </row>
    <row r="72" spans="1:9" ht="48.75" thickBot="1" x14ac:dyDescent="0.3">
      <c r="A72" s="26" t="s">
        <v>65</v>
      </c>
      <c r="B72" s="36">
        <v>2</v>
      </c>
      <c r="C72" s="11">
        <v>2</v>
      </c>
      <c r="D72" s="41">
        <f t="shared" si="22"/>
        <v>1</v>
      </c>
      <c r="E72" s="12" t="s">
        <v>114</v>
      </c>
      <c r="F72" s="13">
        <v>2</v>
      </c>
      <c r="G72" s="14">
        <v>2</v>
      </c>
      <c r="H72" s="43">
        <f t="shared" si="23"/>
        <v>1</v>
      </c>
      <c r="I72" s="12" t="s">
        <v>149</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24.75" thickBot="1" x14ac:dyDescent="0.3">
      <c r="A74" s="26" t="s">
        <v>67</v>
      </c>
      <c r="B74" s="36">
        <v>2</v>
      </c>
      <c r="C74" s="11">
        <v>2</v>
      </c>
      <c r="D74" s="41">
        <f>IF(C74/B74&gt;1,"100%",C74/B74)</f>
        <v>1</v>
      </c>
      <c r="E74" s="12" t="s">
        <v>111</v>
      </c>
      <c r="F74" s="13">
        <v>2</v>
      </c>
      <c r="G74" s="14">
        <v>2</v>
      </c>
      <c r="H74" s="43">
        <f>IF(G74/B74&gt;1,"100%",G74/B74)</f>
        <v>1</v>
      </c>
      <c r="I74" s="12" t="s">
        <v>150</v>
      </c>
    </row>
    <row r="75" spans="1:9" ht="24.75" thickBot="1" x14ac:dyDescent="0.3">
      <c r="A75" s="26" t="s">
        <v>68</v>
      </c>
      <c r="B75" s="36">
        <v>2</v>
      </c>
      <c r="C75" s="11">
        <v>2</v>
      </c>
      <c r="D75" s="41">
        <f>IF(C75/B75&gt;1,"100%",C75/B75)</f>
        <v>1</v>
      </c>
      <c r="E75" s="12" t="s">
        <v>110</v>
      </c>
      <c r="F75" s="13">
        <v>2</v>
      </c>
      <c r="G75" s="14">
        <v>2</v>
      </c>
      <c r="H75" s="43">
        <f>IF(G75/B75&gt;1,"100%",G75/B75)</f>
        <v>1</v>
      </c>
      <c r="I75" s="12" t="s">
        <v>151</v>
      </c>
    </row>
    <row r="76" spans="1:9" ht="16.5" thickBot="1" x14ac:dyDescent="0.3">
      <c r="A76" s="22" t="s">
        <v>69</v>
      </c>
      <c r="B76" s="35">
        <v>4</v>
      </c>
      <c r="C76" s="46">
        <f>IF(SUM(C77:C78)&gt;4,"4",SUM(C77:C78))</f>
        <v>2</v>
      </c>
      <c r="D76" s="40">
        <f>C76/B76</f>
        <v>0.5</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119</v>
      </c>
      <c r="F77" s="13">
        <v>2</v>
      </c>
      <c r="G77" s="14">
        <v>2</v>
      </c>
      <c r="H77" s="43">
        <f>IF(G77/B77&gt;1,"100%",G77/B77)</f>
        <v>1</v>
      </c>
      <c r="I77" s="12" t="s">
        <v>152</v>
      </c>
    </row>
    <row r="78" spans="1:9" ht="24.75" thickBot="1" x14ac:dyDescent="0.3">
      <c r="A78" s="23" t="s">
        <v>71</v>
      </c>
      <c r="B78" s="36">
        <v>2</v>
      </c>
      <c r="C78" s="11"/>
      <c r="D78" s="41">
        <f>IF(C78/B78&gt;1,"100%",C78/B78)</f>
        <v>0</v>
      </c>
      <c r="E78" s="12"/>
      <c r="F78" s="13">
        <v>2</v>
      </c>
      <c r="G78" s="14">
        <v>2</v>
      </c>
      <c r="H78" s="43">
        <f>IF(G78/B78&gt;1,"100%",G78/B78)</f>
        <v>1</v>
      </c>
      <c r="I78" s="12" t="s">
        <v>153</v>
      </c>
    </row>
    <row r="79" spans="1:9" ht="16.5" thickBot="1" x14ac:dyDescent="0.3">
      <c r="A79" s="27" t="s">
        <v>72</v>
      </c>
      <c r="B79" s="38">
        <v>88</v>
      </c>
      <c r="C79" s="47">
        <f>ROUND(C67+C31+C17,0)</f>
        <v>72</v>
      </c>
      <c r="D79" s="1"/>
      <c r="E79" s="1"/>
      <c r="F79" s="47">
        <f t="shared" ref="F79:G79" si="26">ROUND(F67+F31+F17,0)</f>
        <v>76</v>
      </c>
      <c r="G79" s="47">
        <f t="shared" si="26"/>
        <v>76</v>
      </c>
      <c r="H79" s="28"/>
      <c r="I79" s="29"/>
    </row>
    <row r="80" spans="1:9" ht="16.5" thickBot="1" x14ac:dyDescent="0.3">
      <c r="A80" s="27" t="s">
        <v>73</v>
      </c>
      <c r="B80" s="38">
        <v>100</v>
      </c>
      <c r="C80" s="48">
        <f>C79/$B$79</f>
        <v>0.81818181818181823</v>
      </c>
      <c r="D80" s="3"/>
      <c r="E80" s="3"/>
      <c r="F80" s="48">
        <f t="shared" ref="F80:G80" si="27">F79/$B$79</f>
        <v>0.86363636363636365</v>
      </c>
      <c r="G80" s="48">
        <f t="shared" si="27"/>
        <v>0.86363636363636365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2021-06-26T05:05:16Z</dcterms:modified>
</cp:coreProperties>
</file>